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6" documentId="8_{D90D3086-F2F0-4905-9B2B-6A2888C6411F}" xr6:coauthVersionLast="47" xr6:coauthVersionMax="47" xr10:uidLastSave="{B7508D31-FF98-4024-9D4A-0B0365297E76}"/>
  <bookViews>
    <workbookView xWindow="28680" yWindow="-120" windowWidth="29040" windowHeight="15720" xr2:uid="{F50EBDA9-D3C2-4A16-A62E-8F1E62F34F40}"/>
  </bookViews>
  <sheets>
    <sheet name="David McWater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<sst xmlns="http://schemas.openxmlformats.org/spreadsheetml/2006/main" count="519" uniqueCount="262">
  <si>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</si>
  <si>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</si>
  <si>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</si>
  <si>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</si>
  <si>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</si>
  <si>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</si>
  <si>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</si>
  <si>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</si>
  <si>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</si>
  <si>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</si>
  <si>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</si>
  <si>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</si>
  <si>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</si>
  <si>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</si>
  <si>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</si>
  <si>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</si>
  <si>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</si>
  <si>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</si>
  <si>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</si>
  <si>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</si>
  <si>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</si>
  <si>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</si>
  <si>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</si>
  <si>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</si>
  <si>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</si>
  <si>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</si>
  <si>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</si>
  <si>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</si>
  <si>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</si>
  <si>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</si>
  <si>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</si>
  <si>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</si>
  <si>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</si>
  <si>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</si>
  <si>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</si>
  <si>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</si>
  <si>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</si>
  <si>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</si>
  <si>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</si>
  <si>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</si>
  <si>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</si>
  <si>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</si>
  <si>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</si>
  <si>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</si>
  <si>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</si>
  <si>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</si>
  <si>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</si>
  <si>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</si>
  <si>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</si>
  <si>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</si>
  <si>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</si>
  <si>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</si>
  <si>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</si>
  <si>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</si>
  <si>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</si>
  <si>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</si>
  <si>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</si>
  <si>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</si>
  <si>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</si>
  <si>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</si>
  <si>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</si>
  <si>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</si>
  <si>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</si>
  <si>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</si>
  <si>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</si>
  <si>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</si>
  <si>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</si>
  <si>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</si>
  <si>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</si>
  <si>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</si>
  <si>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</si>
  <si>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</si>
  <si>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</si>
  <si>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</si>
  <si>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</si>
  <si>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</si>
  <si>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</si>
  <si>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</si>
  <si>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</si>
  <si>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</si>
  <si>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</si>
  <si>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</si>
  <si>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</si>
  <si>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</si>
  <si>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</si>
  <si>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</si>
  <si>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</si>
  <si>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</si>
  <si>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</si>
  <si>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</si>
  <si>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</si>
  <si>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</si>
  <si>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</si>
  <si>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</si>
  <si>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</si>
  <si>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</si>
  <si>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</si>
  <si>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</si>
  <si>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</si>
  <si>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</si>
  <si>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</si>
  <si>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</si>
  <si>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</si>
  <si>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</si>
  <si>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</si>
  <si>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</si>
  <si>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</si>
  <si>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</si>
  <si>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</si>
  <si>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</si>
  <si>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</si>
  <si>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</si>
  <si>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</si>
  <si>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</si>
  <si>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</si>
  <si>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</si>
  <si>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</si>
  <si>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</si>
  <si>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</si>
  <si>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</si>
  <si>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</si>
  <si>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</si>
  <si>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</si>
  <si>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</si>
  <si>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</si>
  <si>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</si>
  <si>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</si>
  <si>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</si>
  <si>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</si>
  <si>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</si>
  <si>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</si>
  <si>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</si>
  <si>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</si>
  <si>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</si>
  <si>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</si>
  <si>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</si>
  <si>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</si>
  <si>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</si>
  <si>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</si>
  <si>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</si>
  <si>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</si>
  <si>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</si>
  <si>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</si>
  <si>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</si>
  <si>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</si>
  <si>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</si>
  <si>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</si>
  <si>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</si>
  <si>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</si>
  <si>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</si>
  <si>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</si>
  <si>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</si>
  <si>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</si>
  <si>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</si>
  <si>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</si>
  <si>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</si>
  <si>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</si>
  <si>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</si>
  <si>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</si>
  <si>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</si>
  <si>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</si>
  <si>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</si>
  <si>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</si>
  <si>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</si>
  <si>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</si>
  <si>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</si>
  <si>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</si>
  <si>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</si>
  <si>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</si>
  <si>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</si>
  <si>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</si>
  <si>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</si>
  <si>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</si>
  <si>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</si>
  <si>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</si>
  <si>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</si>
  <si>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McWaters</t>
  </si>
  <si>
    <t>ANV</t>
  </si>
  <si>
    <t>Brig. Gen.</t>
  </si>
  <si>
    <t>CSA Service Ribbon</t>
  </si>
  <si>
    <t>ANV Conduct Points-April 2012</t>
  </si>
  <si>
    <t>ANV Conduct Pts - May/June/July 2012</t>
  </si>
  <si>
    <t>ANV Oct - Jan</t>
  </si>
  <si>
    <t>ANV F - M</t>
  </si>
  <si>
    <t>Admin Points Dec 2013</t>
  </si>
  <si>
    <t>Conduct Award Dec 2013</t>
  </si>
  <si>
    <t>Conduct points Jan 2014</t>
  </si>
  <si>
    <t>ANV Admin Points – Apr 2013 to Nov 2013</t>
  </si>
  <si>
    <t>ANV Admin Points – March / April 2014</t>
  </si>
  <si>
    <t>May conduct</t>
  </si>
  <si>
    <t>Conduct Sep - Dec 14</t>
  </si>
  <si>
    <t>Admin Jan 15</t>
  </si>
  <si>
    <t>Admin Feb 15</t>
  </si>
  <si>
    <t>Conduct May 2015</t>
  </si>
  <si>
    <t>Jun - Aug 15 Conduct</t>
  </si>
  <si>
    <t>Conduct Sep 2015</t>
  </si>
  <si>
    <t>Conduct Oct Nov 15</t>
  </si>
  <si>
    <t>Admin Dec 15 Jan 16</t>
  </si>
  <si>
    <t>Conduct Feb - Apr 2016</t>
  </si>
  <si>
    <t>Conduct May Jun 2016</t>
  </si>
  <si>
    <t>Conduct Jul - Sep 2016</t>
  </si>
  <si>
    <t>Conduct Oct 16 - Mar 17</t>
  </si>
  <si>
    <t>Conduct Apr - Jun 17</t>
  </si>
  <si>
    <t>Conduct Jul - Nov 17</t>
  </si>
  <si>
    <t>Conduct Dec 17 - Mar 18</t>
  </si>
  <si>
    <t>Conduct Apr - Oct 19</t>
  </si>
  <si>
    <t>Conduct Nov/May 2020</t>
  </si>
  <si>
    <t>ANV 4th QTR Conduct Pts</t>
  </si>
  <si>
    <t>ANV 1st Qtr 2021 Conduct Points</t>
  </si>
  <si>
    <t>ANV 2nd Qtr Conduct Points</t>
  </si>
  <si>
    <t>ANV 3rd Qtr Conduct Points</t>
  </si>
  <si>
    <t>ANV Oct 2021 Conduct Points</t>
  </si>
  <si>
    <t>December Admin Points</t>
  </si>
  <si>
    <t>1st Quarter 2022 Admin</t>
  </si>
  <si>
    <t>BC ANV 2nd Qtr</t>
  </si>
  <si>
    <t>BC ANV 3Q</t>
  </si>
  <si>
    <t>BC ANV 4Q</t>
  </si>
  <si>
    <t>ANV BC 2Q</t>
  </si>
  <si>
    <t>Dixie Medal</t>
  </si>
  <si>
    <t>David McWaters, CSA</t>
  </si>
  <si>
    <t>Dane Rosell, CSA</t>
  </si>
  <si>
    <t>MATRIX- Forge of Freedom</t>
  </si>
  <si>
    <t>Southern Steel (Nov 1861) /111</t>
  </si>
  <si>
    <t>.</t>
  </si>
  <si>
    <t>Nicholas Kunz, CSA</t>
  </si>
  <si>
    <t>WDS Antietam</t>
  </si>
  <si>
    <t>Dwight Conlan, CSA</t>
  </si>
  <si>
    <t>Yueyi Zhuo, USA</t>
  </si>
  <si>
    <t>Richard Simonitch, USA</t>
  </si>
  <si>
    <t>Roberto Sanchez, USA</t>
  </si>
  <si>
    <t>Bill Bullock, USA</t>
  </si>
  <si>
    <t>David Stotsenburgh, USA</t>
  </si>
  <si>
    <t>WDS Gettysburg</t>
  </si>
  <si>
    <t>Mike Stefanowicz, USA</t>
  </si>
  <si>
    <t>WDS Chancellorsville</t>
  </si>
  <si>
    <t>Phillip Messier, USA</t>
  </si>
  <si>
    <t>WDS Peninsula</t>
  </si>
  <si>
    <t>Gian Luca Giorgi, USA</t>
  </si>
  <si>
    <t>WDS Chickamauga</t>
  </si>
  <si>
    <t>George Denney, USA</t>
  </si>
  <si>
    <t>Zach Marsh, CSA</t>
  </si>
  <si>
    <t>Neil Thomas, CSA</t>
  </si>
  <si>
    <t>Kennon Whitehead, CSA</t>
  </si>
  <si>
    <t>Mike Hemer, CSA</t>
  </si>
  <si>
    <t>Jason Campbell, CSA</t>
  </si>
  <si>
    <t>Kevin Burton, CSA</t>
  </si>
  <si>
    <t>Jon Thayer, CSA</t>
  </si>
  <si>
    <t>Jim Garner, CSA</t>
  </si>
  <si>
    <t>Emmette Bird, CSA</t>
  </si>
  <si>
    <t>Edwin Shi, CSA</t>
  </si>
  <si>
    <t>000: Getting Started [12 Turns]</t>
  </si>
  <si>
    <t>195: Meet_Weather_Cedar Mountain [21 Turns]</t>
  </si>
  <si>
    <t>030: 2BR_Groveton V.7 [12 Turns]</t>
  </si>
  <si>
    <t>091: Weather_Battle for Union [15 Turns]</t>
  </si>
  <si>
    <t>!historical 1. Gettysburg - July 1 - 3 1863 [156 Turns]</t>
  </si>
  <si>
    <t>080C: May 1863 Equal Fight [40 Turns]</t>
  </si>
  <si>
    <t>00a: Hist Seven Pines May 31 – June 1 [82 Turns]</t>
  </si>
  <si>
    <t>009: p_Perryville V.4 (meet) [35 Turns]</t>
  </si>
  <si>
    <t>096F: Nov 17th Battle for Falmouth V.1 [36 Turns]</t>
  </si>
  <si>
    <t>001: p_Perryville (h) [15 Turns]</t>
  </si>
  <si>
    <t>027: sr_Murfreesboro V.6 (meet) [35 Turns]</t>
  </si>
  <si>
    <t>Active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</si>
</sst>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1" sqref="B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2012</v>
      </c>
      <c r="C4" s="2"/>
      <c r="D4" s="43" t="s">
        <v>166</v>
      </c>
      <c r="E4" s="47"/>
      <c r="F4" s="47"/>
      <c r="G4" s="47"/>
      <c r="H4" s="47"/>
      <c r="I4" s="47"/>
      <c r="J4" s="47"/>
      <c r="K4" s="47"/>
      <c r="L4" s="2"/>
      <c r="M4" s="66" t="s">
        <v>91</v>
      </c>
      <c r="N4" s="67"/>
      <c r="O4" s="67"/>
      <c r="P4" s="67"/>
      <c r="Q4" s="67"/>
      <c r="R4" s="68"/>
      <c r="S4" s="2"/>
      <c r="T4" s="70" t="s">
        <v>113</v>
      </c>
      <c r="U4" s="71"/>
      <c r="V4" s="2"/>
      <c r="W4" s="70" t="s">
        <v>114</v>
      </c>
      <c r="X4" s="71"/>
      <c r="Y4" s="2"/>
      <c r="Z4" s="74" t="s">
        <v>115</v>
      </c>
      <c r="AA4" s="75"/>
      <c r="AB4" s="2"/>
    </row>
    <row r="5" spans="1:28" ht="15" customHeight="1" x14ac:dyDescent="0.25">
      <c r="A5" s="37" t="s">
        <v>148</v>
      </c>
      <c r="B5" s="23">
        <v>2023</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2</v>
      </c>
      <c r="S5" s="2"/>
      <c r="T5" s="72"/>
      <c r="U5" s="73"/>
      <c r="V5" s="2"/>
      <c r="W5" s="72"/>
      <c r="X5" s="73"/>
      <c r="Y5" s="2"/>
      <c r="Z5" s="76"/>
      <c r="AA5" s="77"/>
      <c r="AB5" s="2"/>
    </row>
    <row r="6" spans="1:28" ht="15" customHeight="1" x14ac:dyDescent="0.25">
      <c r="A6" s="37" t="s">
        <v>88</v>
      </c>
      <c r="B6" s="23" t="s">
        <v>261</v>
      </c>
      <c r="C6" s="2"/>
      <c r="D6" s="23">
        <f>D10+D14+D18+D22</f>
        <v>2</v>
      </c>
      <c r="E6" s="23">
        <f t="shared" ref="E6:H6" si="0">E10+E14+E18+E22</f>
        <v>0</v>
      </c>
      <c r="F6" s="23">
        <f t="shared" si="0"/>
        <v>6</v>
      </c>
      <c r="G6" s="23">
        <f t="shared" si="0"/>
        <v>2</v>
      </c>
      <c r="H6" s="23">
        <f t="shared" si="0"/>
        <v>6</v>
      </c>
      <c r="I6" s="54">
        <f>SUM(D6:H6)</f>
        <v>16</v>
      </c>
      <c r="J6" s="55">
        <f>(2*(D6+E6)+F6)/(2*I6)</f>
        <v>0.3125</v>
      </c>
      <c r="K6" s="55">
        <f>(2*(G6+H6)+F6)/(2*I6)</f>
        <v>0.6875</v>
      </c>
      <c r="L6" s="2"/>
      <c r="M6" s="27">
        <v>2002</v>
      </c>
      <c r="N6" s="28" cm="1">
        <f t="array" ref="N6">SUMPRODUCT(--(YEAR('OBD File'!$B$3:$B$2000)=$M6))</f>
        <v>0</v>
      </c>
      <c r="O6" s="27">
        <v>2012</v>
      </c>
      <c r="P6" s="28" cm="1">
        <f t="array" ref="P6">SUMPRODUCT(--(YEAR('OBD File'!$B$3:$B$2000)=$O6))</f>
        <v>11</v>
      </c>
      <c r="Q6" s="27">
        <v>2022</v>
      </c>
      <c r="R6" s="28" cm="1">
        <f t="array" ref="R6">SUMPRODUCT(--(YEAR('OBD File'!$B$3:$B$2000)=$Q6))</f>
        <v>2</v>
      </c>
      <c r="S6" s="2"/>
      <c r="T6" s="78" t="s">
        <v>117</v>
      </c>
      <c r="U6" s="79"/>
      <c r="V6" s="31">
        <f>COUNTIFS('DOR Games'!G2:G4993,"WDS Antietam")</f>
        <v>8</v>
      </c>
      <c r="W6" s="78" t="s">
        <v>117</v>
      </c>
      <c r="X6" s="79"/>
      <c r="Y6" s="31">
        <f>COUNTIFS('DOR Games'!G2:G4994,"TS Antietam")</f>
        <v>0</v>
      </c>
      <c r="Z6" s="78" t="s">
        <v>118</v>
      </c>
      <c r="AA6" s="79"/>
      <c r="AB6" s="31">
        <f>COUNTIFS('DOR Games'!$G:$G,"AGEOD-AACW")</f>
        <v>0</v>
      </c>
    </row>
    <row r="7" spans="1:28" x14ac:dyDescent="0.25">
      <c r="A7" s="37" t="s">
        <v>89</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1</v>
      </c>
      <c r="Q7" s="27">
        <v>2023</v>
      </c>
      <c r="R7" s="28" cm="1">
        <f t="array" ref="R7">SUMPRODUCT(--(YEAR('OBD File'!$B$3:$B$2000)=$Q7))</f>
        <v>1</v>
      </c>
      <c r="S7" s="2"/>
      <c r="T7" s="78" t="s">
        <v>119</v>
      </c>
      <c r="U7" s="79"/>
      <c r="V7" s="31">
        <f>COUNTIFS('DOR Games'!G2:G4994,"WDS Atlanta")</f>
        <v>0</v>
      </c>
      <c r="W7" s="78" t="s">
        <v>120</v>
      </c>
      <c r="X7" s="79"/>
      <c r="Y7" s="31">
        <f>COUNTIFS('DOR Games'!G2:G4994,"TS Bull Run")</f>
        <v>0</v>
      </c>
      <c r="Z7" s="78" t="s">
        <v>175</v>
      </c>
      <c r="AA7" s="79"/>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8" t="s">
        <v>122</v>
      </c>
      <c r="U8" s="79"/>
      <c r="V8" s="31">
        <f>COUNTIFS('DOR Games'!G2:G4995,"WDS Chancellorsville")</f>
        <v>2</v>
      </c>
      <c r="W8" s="78" t="s">
        <v>123</v>
      </c>
      <c r="X8" s="79"/>
      <c r="Y8" s="31">
        <f>COUNTIFS('DOR Games'!G2:G4995,"TS Chickamauga")</f>
        <v>0</v>
      </c>
      <c r="Z8" s="78" t="s">
        <v>121</v>
      </c>
      <c r="AA8" s="79"/>
      <c r="AB8" s="31">
        <f>COUNTIFS('DOR Games'!$G:$G,"MATRIX- Forge of Freedom")</f>
        <v>1</v>
      </c>
    </row>
    <row r="9" spans="1:28" ht="15" customHeight="1" x14ac:dyDescent="0.25">
      <c r="A9" s="39" t="s">
        <v>150</v>
      </c>
      <c r="B9" s="57">
        <f>SUM(B10:B11)</f>
        <v>309.39999999999998</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8" t="s">
        <v>123</v>
      </c>
      <c r="U9" s="79"/>
      <c r="V9" s="31">
        <f>COUNTIFS('DOR Games'!G2:G4996,"WDS Chickamauga")</f>
        <v>4</v>
      </c>
      <c r="W9" s="78" t="s">
        <v>127</v>
      </c>
      <c r="X9" s="79"/>
      <c r="Y9" s="31">
        <f>COUNTIFS('DOR Games'!G2:G4996,"TS Gettysburg")</f>
        <v>0</v>
      </c>
      <c r="Z9" s="78" t="s">
        <v>124</v>
      </c>
      <c r="AA9" s="79"/>
      <c r="AB9" s="31">
        <f>COUNTIFS('DOR Games'!$G:$G,"War Between The States (WBTS)")</f>
        <v>0</v>
      </c>
    </row>
    <row r="10" spans="1:28" x14ac:dyDescent="0.25">
      <c r="A10" s="40" t="s">
        <v>92</v>
      </c>
      <c r="B10" s="58">
        <f>'OBD File'!D3</f>
        <v>73.399999999999991</v>
      </c>
      <c r="C10" s="2"/>
      <c r="D10" s="23">
        <f>'DOR Games'!BH4</f>
        <v>2</v>
      </c>
      <c r="E10" s="23">
        <f>'DOR Games'!BI4</f>
        <v>0</v>
      </c>
      <c r="F10" s="23">
        <f>'DOR Games'!BJ4</f>
        <v>5</v>
      </c>
      <c r="G10" s="23">
        <f>'DOR Games'!BK4</f>
        <v>1</v>
      </c>
      <c r="H10" s="23">
        <f>'DOR Games'!BL4</f>
        <v>3</v>
      </c>
      <c r="I10" s="54">
        <f>SUM(D10:H10)</f>
        <v>11</v>
      </c>
      <c r="J10" s="55">
        <f>(2*(D10+E10)+F10)/(2*I10)</f>
        <v>0.40909090909090912</v>
      </c>
      <c r="K10" s="55">
        <f>(2*(G10+H10)+F10)/(2*I10)</f>
        <v>0.59090909090909094</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128</v>
      </c>
      <c r="U10" s="79"/>
      <c r="V10" s="31">
        <f>COUNTIFS('DOR Games'!G2:G4997,"WDS Corinth")</f>
        <v>0</v>
      </c>
      <c r="W10" s="78" t="s">
        <v>129</v>
      </c>
      <c r="X10" s="79"/>
      <c r="Y10" s="31">
        <f>COUNTIFS('DOR Games'!G2:G4997,"TS Shiloh")</f>
        <v>0</v>
      </c>
      <c r="Z10" s="2"/>
      <c r="AA10" s="2"/>
      <c r="AB10" s="2"/>
    </row>
    <row r="11" spans="1:28" x14ac:dyDescent="0.25">
      <c r="A11" s="40" t="s">
        <v>93</v>
      </c>
      <c r="B11" s="58">
        <f>'OBD File'!M3</f>
        <v>236</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130</v>
      </c>
      <c r="U11" s="79"/>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132</v>
      </c>
      <c r="U13" s="79"/>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1</v>
      </c>
      <c r="G14" s="23">
        <f>'DOR Games'!BK9</f>
        <v>0</v>
      </c>
      <c r="H14" s="23">
        <f>'DOR Games'!BL9</f>
        <v>2</v>
      </c>
      <c r="I14" s="54">
        <f>SUM(D14:H14)</f>
        <v>3</v>
      </c>
      <c r="J14" s="55">
        <f>(2*(D14+E14)+F14)/(2*I14)</f>
        <v>0.16666666666666666</v>
      </c>
      <c r="K14" s="55">
        <f>(2*(G14+H14)+F14)/(2*I14)</f>
        <v>0.83333333333333337</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8" t="s">
        <v>127</v>
      </c>
      <c r="U14" s="79"/>
      <c r="V14" s="31">
        <f>COUNTIFS('DOR Games'!G2:G5000,"WDS Gettysburg")</f>
        <v>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0" t="s">
        <v>109</v>
      </c>
      <c r="Q15" s="81"/>
      <c r="R15" s="23">
        <f>SUM(N5:N14,P5:P14,R5:R14)</f>
        <v>17</v>
      </c>
      <c r="S15" s="2"/>
      <c r="T15" s="78" t="s">
        <v>134</v>
      </c>
      <c r="U15" s="79"/>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78" t="s">
        <v>139</v>
      </c>
      <c r="U17" s="79"/>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11</v>
      </c>
      <c r="S18" s="2"/>
      <c r="T18" s="78" t="s">
        <v>141</v>
      </c>
      <c r="U18" s="7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154</v>
      </c>
      <c r="Q19" s="27">
        <v>2022</v>
      </c>
      <c r="R19" s="28" cm="1">
        <f t="array" ref="R19">SUMPRODUCT(--(YEAR('DOR Games'!B$2:$B$5000)=2022),'DOR Games'!$J$2:$J$5000)</f>
        <v>37</v>
      </c>
      <c r="S19" s="2"/>
      <c r="T19" s="78" t="s">
        <v>144</v>
      </c>
      <c r="U19" s="79"/>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1</v>
      </c>
      <c r="Q20" s="27">
        <v>2023</v>
      </c>
      <c r="R20" s="28" cm="1">
        <f t="array" ref="R20">SUMPRODUCT(--(YEAR('DOR Games'!B$2:$B$5000)=2023),'DOR Games'!$J$2:$J$5000)</f>
        <v>35</v>
      </c>
      <c r="S20" s="2"/>
      <c r="T20" s="78" t="s">
        <v>129</v>
      </c>
      <c r="U20" s="79"/>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8" t="s">
        <v>147</v>
      </c>
      <c r="U21" s="79"/>
      <c r="V21" s="31">
        <f>COUNTIFS('DOR Games'!G2:G5007,"WDS Vicksburg")</f>
        <v>0</v>
      </c>
      <c r="W21" s="2"/>
      <c r="X21" s="2"/>
      <c r="Y21" s="2"/>
      <c r="Z21" s="80" t="s">
        <v>109</v>
      </c>
      <c r="AA21" s="81"/>
      <c r="AB21" s="36">
        <f>SUM(V6:V21,Y6:Y10,AB6:AB8)</f>
        <v>17</v>
      </c>
    </row>
    <row r="22" spans="1:28" x14ac:dyDescent="0.25">
      <c r="A22" s="29" t="s">
        <v>111</v>
      </c>
      <c r="B22" s="30">
        <v>600</v>
      </c>
      <c r="C22" s="2"/>
      <c r="D22" s="23">
        <f>'DOR Games'!BT25</f>
        <v>0</v>
      </c>
      <c r="E22" s="23">
        <f>'DOR Games'!BT26</f>
        <v>0</v>
      </c>
      <c r="F22" s="23">
        <f>'DOR Games'!BT27</f>
        <v>0</v>
      </c>
      <c r="G22" s="23">
        <f>'DOR Games'!BT28</f>
        <v>1</v>
      </c>
      <c r="H22" s="23">
        <f>'DOR Games'!BT29</f>
        <v>1</v>
      </c>
      <c r="I22" s="54">
        <f>SUM(D22:H22)</f>
        <v>2</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60">
        <f>SUM('DOR Games'!J:J)</f>
        <v>238</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121</v>
      </c>
      <c r="J30" s="2"/>
      <c r="K30" s="2"/>
      <c r="L30" s="2"/>
      <c r="M30" s="2"/>
      <c r="N30" s="2"/>
      <c r="O30" s="32" t="s">
        <v>135</v>
      </c>
      <c r="P30" s="33">
        <f>COUNTIFS('DOR Games'!$J$2:$J$5000,"&lt;10")</f>
        <v>6</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43</v>
      </c>
      <c r="J31" s="2"/>
      <c r="K31" s="2"/>
      <c r="L31" s="2"/>
      <c r="M31" s="2"/>
      <c r="N31" s="2"/>
      <c r="O31" s="32" t="s">
        <v>137</v>
      </c>
      <c r="P31" s="33">
        <f>COUNTIFS('DOR Games'!$J$2:$J$5000,"&gt;=10",'DOR Games'!$J$2:$J$5000,"&lt;=49")</f>
        <v>11</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65</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9</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14</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31" sqref="D3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80</v>
      </c>
      <c r="F2" s="44" t="s">
        <v>158</v>
      </c>
      <c r="G2" s="44" t="s">
        <v>161</v>
      </c>
      <c r="H2" s="44" t="s">
        <v>160</v>
      </c>
      <c r="I2" s="11" t="s">
        <v>80</v>
      </c>
      <c r="K2" s="78" t="s">
        <v>92</v>
      </c>
      <c r="L2" s="79"/>
      <c r="M2" s="78" t="s">
        <v>93</v>
      </c>
      <c r="N2" s="79"/>
    </row>
    <row r="3" spans="1:14" x14ac:dyDescent="0.25">
      <c r="A3" s="65">
        <f>'DOR Games'!A2</f>
        <v>16193</v>
      </c>
      <c r="B3" s="16">
        <f>'DOR Games'!B2</f>
        <v>40993</v>
      </c>
      <c r="C3" s="45">
        <f>'DOR Games'!AH2</f>
        <v>1.5</v>
      </c>
      <c r="D3" s="46">
        <f>SUM($C$3:$C$5000)</f>
        <v>73.399999999999991</v>
      </c>
      <c r="F3" s="16">
        <v>40997</v>
      </c>
      <c r="G3" s="21" t="s">
        <v>179</v>
      </c>
      <c r="H3" s="21">
        <v>0</v>
      </c>
      <c r="I3" s="46">
        <f>SUM(H3:H5000)</f>
        <v>236</v>
      </c>
      <c r="K3" s="95">
        <f>D3</f>
        <v>73.399999999999991</v>
      </c>
      <c r="L3" s="96"/>
      <c r="M3" s="95">
        <f>I3</f>
        <v>236</v>
      </c>
      <c r="N3" s="96"/>
    </row>
    <row r="4" spans="1:14" x14ac:dyDescent="0.25">
      <c r="A4" s="65">
        <f>'DOR Games'!A3</f>
        <v>16194</v>
      </c>
      <c r="B4" s="16">
        <f>'DOR Games'!B3</f>
        <v>40993</v>
      </c>
      <c r="C4" s="45">
        <f>'DOR Games'!AH3</f>
        <v>30</v>
      </c>
      <c r="F4" s="16">
        <v>41140</v>
      </c>
      <c r="G4" s="21" t="s">
        <v>180</v>
      </c>
      <c r="H4" s="21">
        <v>4</v>
      </c>
      <c r="L4" s="86" t="s">
        <v>96</v>
      </c>
      <c r="M4" s="87"/>
    </row>
    <row r="5" spans="1:14" x14ac:dyDescent="0.25">
      <c r="A5" s="65">
        <f>'DOR Games'!A4</f>
        <v>16215</v>
      </c>
      <c r="B5" s="16">
        <f>'DOR Games'!B4</f>
        <v>41000</v>
      </c>
      <c r="C5" s="45">
        <f>'DOR Games'!AH4</f>
        <v>2.31</v>
      </c>
      <c r="F5" s="16">
        <v>41179</v>
      </c>
      <c r="G5" s="21" t="s">
        <v>181</v>
      </c>
      <c r="H5" s="21">
        <v>7</v>
      </c>
      <c r="L5" s="88">
        <f>SUM(K3+M3)</f>
        <v>309.39999999999998</v>
      </c>
      <c r="M5" s="89"/>
    </row>
    <row r="6" spans="1:14" x14ac:dyDescent="0.25">
      <c r="A6" s="65">
        <f>'DOR Games'!A5</f>
        <v>16220</v>
      </c>
      <c r="B6" s="16">
        <f>'DOR Games'!B5</f>
        <v>41001</v>
      </c>
      <c r="C6" s="45">
        <f>'DOR Games'!AH5</f>
        <v>2.96</v>
      </c>
      <c r="F6" s="16">
        <v>41271</v>
      </c>
      <c r="G6" s="21" t="s">
        <v>182</v>
      </c>
      <c r="H6" s="21">
        <v>20</v>
      </c>
      <c r="L6" s="90"/>
      <c r="M6" s="91"/>
    </row>
    <row r="7" spans="1:14" x14ac:dyDescent="0.25">
      <c r="A7" s="65">
        <f>'DOR Games'!A6</f>
        <v>16233</v>
      </c>
      <c r="B7" s="16">
        <f>'DOR Games'!B6</f>
        <v>41006</v>
      </c>
      <c r="C7" s="45">
        <f>'DOR Games'!AH6</f>
        <v>4.62</v>
      </c>
      <c r="F7" s="16">
        <v>41360</v>
      </c>
      <c r="G7" s="21" t="s">
        <v>183</v>
      </c>
      <c r="H7" s="21">
        <v>5</v>
      </c>
    </row>
    <row r="8" spans="1:14" x14ac:dyDescent="0.25">
      <c r="A8" s="65">
        <f>'DOR Games'!A7</f>
        <v>16251</v>
      </c>
      <c r="B8" s="16">
        <f>'DOR Games'!B7</f>
        <v>41011</v>
      </c>
      <c r="C8" s="45">
        <f>'DOR Games'!AH7</f>
        <v>4.62</v>
      </c>
      <c r="F8" s="16">
        <v>41636</v>
      </c>
      <c r="G8" s="21" t="s">
        <v>184</v>
      </c>
      <c r="H8" s="21">
        <v>2</v>
      </c>
    </row>
    <row r="9" spans="1:14" x14ac:dyDescent="0.25">
      <c r="A9" s="65">
        <f>'DOR Games'!A8</f>
        <v>16289</v>
      </c>
      <c r="B9" s="16">
        <f>'DOR Games'!B8</f>
        <v>41026</v>
      </c>
      <c r="C9" s="45">
        <f>'DOR Games'!AH8</f>
        <v>3.75</v>
      </c>
      <c r="F9" s="16">
        <v>41667</v>
      </c>
      <c r="G9" s="21" t="s">
        <v>185</v>
      </c>
      <c r="H9" s="21">
        <v>2</v>
      </c>
    </row>
    <row r="10" spans="1:14" x14ac:dyDescent="0.25">
      <c r="A10" s="65">
        <f>'DOR Games'!A9</f>
        <v>16290</v>
      </c>
      <c r="B10" s="16">
        <f>'DOR Games'!B9</f>
        <v>41026</v>
      </c>
      <c r="C10" s="45">
        <f>'DOR Games'!AH9</f>
        <v>3.75</v>
      </c>
      <c r="F10" s="16">
        <v>41693</v>
      </c>
      <c r="G10" s="21" t="s">
        <v>186</v>
      </c>
      <c r="H10" s="21">
        <v>2</v>
      </c>
    </row>
    <row r="11" spans="1:14" x14ac:dyDescent="0.25">
      <c r="A11" s="65">
        <f>'DOR Games'!A10</f>
        <v>16434</v>
      </c>
      <c r="B11" s="16">
        <f>'DOR Games'!B10</f>
        <v>41083</v>
      </c>
      <c r="C11" s="45">
        <f>'DOR Games'!AH10</f>
        <v>5.04</v>
      </c>
      <c r="F11" s="16">
        <v>41735</v>
      </c>
      <c r="G11" s="21" t="s">
        <v>187</v>
      </c>
      <c r="H11" s="21">
        <v>10</v>
      </c>
    </row>
    <row r="12" spans="1:14" x14ac:dyDescent="0.25">
      <c r="A12" s="65">
        <f>'DOR Games'!A11</f>
        <v>16453</v>
      </c>
      <c r="B12" s="16">
        <f>'DOR Games'!B11</f>
        <v>41090</v>
      </c>
      <c r="C12" s="45">
        <f>'DOR Games'!AH11</f>
        <v>1.28</v>
      </c>
      <c r="F12" s="16">
        <v>41771</v>
      </c>
      <c r="G12" s="21" t="s">
        <v>188</v>
      </c>
      <c r="H12" s="21">
        <v>4</v>
      </c>
    </row>
    <row r="13" spans="1:14" x14ac:dyDescent="0.25">
      <c r="A13" s="65">
        <f>'DOR Games'!A12</f>
        <v>16653</v>
      </c>
      <c r="B13" s="16">
        <f>'DOR Games'!B12</f>
        <v>41157</v>
      </c>
      <c r="C13" s="45">
        <f>'DOR Games'!AH12</f>
        <v>2.75</v>
      </c>
      <c r="F13" s="16">
        <v>41805</v>
      </c>
      <c r="G13" s="21" t="s">
        <v>189</v>
      </c>
      <c r="H13" s="21">
        <v>2</v>
      </c>
    </row>
    <row r="14" spans="1:14" x14ac:dyDescent="0.25">
      <c r="A14" s="65">
        <f>'DOR Games'!A13</f>
        <v>17273</v>
      </c>
      <c r="B14" s="16">
        <f>'DOR Games'!B13</f>
        <v>41368</v>
      </c>
      <c r="C14" s="45">
        <f>'DOR Games'!AH13</f>
        <v>0.22</v>
      </c>
      <c r="F14" s="16">
        <v>42006</v>
      </c>
      <c r="G14" s="21" t="s">
        <v>190</v>
      </c>
      <c r="H14" s="21">
        <v>8</v>
      </c>
    </row>
    <row r="15" spans="1:14" x14ac:dyDescent="0.25">
      <c r="A15" s="65">
        <f>'DOR Games'!A14</f>
        <v>21085</v>
      </c>
      <c r="B15" s="16">
        <f>'DOR Games'!B14</f>
        <v>44289</v>
      </c>
      <c r="C15" s="45">
        <f>'DOR Games'!AH14</f>
        <v>0.25</v>
      </c>
      <c r="F15" s="16">
        <v>42072</v>
      </c>
      <c r="G15" s="21" t="s">
        <v>191</v>
      </c>
      <c r="H15" s="21">
        <v>2</v>
      </c>
    </row>
    <row r="16" spans="1:14" x14ac:dyDescent="0.25">
      <c r="A16" s="65">
        <f>'DOR Games'!A15</f>
        <v>21220</v>
      </c>
      <c r="B16" s="16">
        <f>'DOR Games'!B15</f>
        <v>44345</v>
      </c>
      <c r="C16" s="45">
        <f>'DOR Games'!AH15</f>
        <v>1.1000000000000001</v>
      </c>
      <c r="F16" s="16">
        <v>42286</v>
      </c>
      <c r="G16" s="21" t="s">
        <v>192</v>
      </c>
      <c r="H16" s="21">
        <v>2</v>
      </c>
    </row>
    <row r="17" spans="1:8" x14ac:dyDescent="0.25">
      <c r="A17" s="65">
        <f>'DOR Games'!A16</f>
        <v>21917</v>
      </c>
      <c r="B17" s="16">
        <f>'DOR Games'!B16</f>
        <v>44667</v>
      </c>
      <c r="C17" s="45">
        <f>'DOR Games'!AH16</f>
        <v>3.3</v>
      </c>
      <c r="F17" s="16">
        <v>42290</v>
      </c>
      <c r="G17" s="21" t="s">
        <v>193</v>
      </c>
      <c r="H17" s="21">
        <v>2</v>
      </c>
    </row>
    <row r="18" spans="1:8" x14ac:dyDescent="0.25">
      <c r="A18" s="65">
        <f>'DOR Games'!A17</f>
        <v>22113</v>
      </c>
      <c r="B18" s="16">
        <f>'DOR Games'!B17</f>
        <v>44746</v>
      </c>
      <c r="C18" s="45">
        <f>'DOR Games'!AH17</f>
        <v>1.75</v>
      </c>
      <c r="F18" s="16">
        <v>42316</v>
      </c>
      <c r="G18" s="21" t="s">
        <v>194</v>
      </c>
      <c r="H18" s="21">
        <v>6</v>
      </c>
    </row>
    <row r="19" spans="1:8" x14ac:dyDescent="0.25">
      <c r="A19" s="65">
        <f>'DOR Games'!A18</f>
        <v>22494</v>
      </c>
      <c r="B19" s="16">
        <f>'DOR Games'!B18</f>
        <v>44944</v>
      </c>
      <c r="C19" s="45">
        <f>'DOR Games'!AH18</f>
        <v>4.2</v>
      </c>
      <c r="F19" s="16">
        <v>42409</v>
      </c>
      <c r="G19" s="21" t="s">
        <v>195</v>
      </c>
      <c r="H19" s="21">
        <v>2</v>
      </c>
    </row>
    <row r="20" spans="1:8" x14ac:dyDescent="0.25">
      <c r="A20" s="16"/>
      <c r="B20" s="16"/>
      <c r="C20" s="45"/>
      <c r="F20" s="16">
        <v>42416</v>
      </c>
      <c r="G20" s="21" t="s">
        <v>196</v>
      </c>
      <c r="H20" s="21">
        <v>4</v>
      </c>
    </row>
    <row r="21" spans="1:8" x14ac:dyDescent="0.25">
      <c r="A21" s="16"/>
      <c r="B21" s="16"/>
      <c r="C21" s="45"/>
      <c r="F21" s="16">
        <v>42483</v>
      </c>
      <c r="G21" s="21" t="s">
        <v>197</v>
      </c>
      <c r="H21" s="21">
        <v>4</v>
      </c>
    </row>
    <row r="22" spans="1:8" x14ac:dyDescent="0.25">
      <c r="A22" s="16"/>
      <c r="B22" s="16"/>
      <c r="C22" s="45"/>
      <c r="F22" s="16">
        <v>42499</v>
      </c>
      <c r="G22" s="21" t="s">
        <v>198</v>
      </c>
      <c r="H22" s="21">
        <v>6</v>
      </c>
    </row>
    <row r="23" spans="1:8" x14ac:dyDescent="0.25">
      <c r="A23" s="16"/>
      <c r="B23" s="16"/>
      <c r="C23" s="45"/>
      <c r="F23" s="16">
        <v>42685</v>
      </c>
      <c r="G23" s="21" t="s">
        <v>199</v>
      </c>
      <c r="H23" s="21">
        <v>4</v>
      </c>
    </row>
    <row r="24" spans="1:8" x14ac:dyDescent="0.25">
      <c r="A24" s="16"/>
      <c r="B24" s="16"/>
      <c r="C24" s="45"/>
      <c r="F24" s="16">
        <v>42685</v>
      </c>
      <c r="G24" s="21" t="s">
        <v>200</v>
      </c>
      <c r="H24" s="21">
        <v>6</v>
      </c>
    </row>
    <row r="25" spans="1:8" x14ac:dyDescent="0.25">
      <c r="A25" s="16"/>
      <c r="B25" s="16"/>
      <c r="C25" s="45"/>
      <c r="F25" s="16">
        <v>42884</v>
      </c>
      <c r="G25" s="21" t="s">
        <v>201</v>
      </c>
      <c r="H25" s="21">
        <v>12</v>
      </c>
    </row>
    <row r="26" spans="1:8" x14ac:dyDescent="0.25">
      <c r="A26" s="16"/>
      <c r="B26" s="16"/>
      <c r="C26" s="45"/>
      <c r="F26" s="16">
        <v>43072</v>
      </c>
      <c r="G26" s="21" t="s">
        <v>202</v>
      </c>
      <c r="H26" s="21">
        <v>6</v>
      </c>
    </row>
    <row r="27" spans="1:8" x14ac:dyDescent="0.25">
      <c r="A27" s="16"/>
      <c r="B27" s="16"/>
      <c r="C27" s="45"/>
      <c r="F27" s="16">
        <v>43072</v>
      </c>
      <c r="G27" s="21" t="s">
        <v>203</v>
      </c>
      <c r="H27" s="21">
        <v>10</v>
      </c>
    </row>
    <row r="28" spans="1:8" x14ac:dyDescent="0.25">
      <c r="A28" s="16"/>
      <c r="B28" s="16"/>
      <c r="C28" s="45"/>
      <c r="F28" s="16">
        <v>43288</v>
      </c>
      <c r="G28" s="21" t="s">
        <v>204</v>
      </c>
      <c r="H28" s="21">
        <v>8</v>
      </c>
    </row>
    <row r="29" spans="1:8" x14ac:dyDescent="0.25">
      <c r="A29" s="16"/>
      <c r="B29" s="16"/>
      <c r="C29" s="45"/>
      <c r="F29" s="16">
        <v>43772</v>
      </c>
      <c r="G29" s="21" t="s">
        <v>205</v>
      </c>
      <c r="H29" s="21">
        <v>14</v>
      </c>
    </row>
    <row r="30" spans="1:8" x14ac:dyDescent="0.25">
      <c r="A30" s="16"/>
      <c r="B30" s="16"/>
      <c r="C30" s="45"/>
      <c r="F30" s="16">
        <v>43993</v>
      </c>
      <c r="G30" s="21" t="s">
        <v>206</v>
      </c>
      <c r="H30" s="21">
        <v>14</v>
      </c>
    </row>
    <row r="31" spans="1:8" x14ac:dyDescent="0.25">
      <c r="A31" s="16"/>
      <c r="B31" s="16"/>
      <c r="C31" s="45"/>
      <c r="F31" s="16">
        <v>44199</v>
      </c>
      <c r="G31" s="21" t="s">
        <v>207</v>
      </c>
      <c r="H31" s="21">
        <v>2</v>
      </c>
    </row>
    <row r="32" spans="1:8" x14ac:dyDescent="0.25">
      <c r="A32" s="16"/>
      <c r="B32" s="16"/>
      <c r="C32" s="45"/>
      <c r="F32" s="16">
        <v>44293</v>
      </c>
      <c r="G32" s="21" t="s">
        <v>208</v>
      </c>
      <c r="H32" s="21">
        <v>4</v>
      </c>
    </row>
    <row r="33" spans="1:8" x14ac:dyDescent="0.25">
      <c r="A33" s="16"/>
      <c r="B33" s="16"/>
      <c r="C33" s="45"/>
      <c r="F33" s="16">
        <v>44388</v>
      </c>
      <c r="G33" s="21" t="s">
        <v>209</v>
      </c>
      <c r="H33" s="21">
        <v>13</v>
      </c>
    </row>
    <row r="34" spans="1:8" x14ac:dyDescent="0.25">
      <c r="A34" s="16"/>
      <c r="B34" s="16"/>
      <c r="C34" s="45"/>
      <c r="F34" s="16">
        <v>44483</v>
      </c>
      <c r="G34" s="21" t="s">
        <v>210</v>
      </c>
      <c r="H34" s="21">
        <v>15</v>
      </c>
    </row>
    <row r="35" spans="1:8" x14ac:dyDescent="0.25">
      <c r="A35" s="16"/>
      <c r="B35" s="16"/>
      <c r="C35" s="45"/>
      <c r="F35" s="16">
        <v>44516</v>
      </c>
      <c r="G35" s="21" t="s">
        <v>211</v>
      </c>
      <c r="H35" s="21">
        <v>4</v>
      </c>
    </row>
    <row r="36" spans="1:8" x14ac:dyDescent="0.25">
      <c r="A36" s="16"/>
      <c r="B36" s="16"/>
      <c r="C36" s="45"/>
      <c r="F36" s="16">
        <v>44583</v>
      </c>
      <c r="G36" s="21" t="s">
        <v>212</v>
      </c>
      <c r="H36" s="21">
        <v>2</v>
      </c>
    </row>
    <row r="37" spans="1:8" x14ac:dyDescent="0.25">
      <c r="A37" s="16"/>
      <c r="B37" s="16"/>
      <c r="C37" s="45"/>
      <c r="F37" s="16">
        <v>44665</v>
      </c>
      <c r="G37" s="21" t="s">
        <v>213</v>
      </c>
      <c r="H37" s="21">
        <v>6</v>
      </c>
    </row>
    <row r="38" spans="1:8" x14ac:dyDescent="0.25">
      <c r="A38" s="16"/>
      <c r="B38" s="16"/>
      <c r="C38" s="45"/>
      <c r="F38" s="16">
        <v>44748</v>
      </c>
      <c r="G38" s="21" t="s">
        <v>214</v>
      </c>
      <c r="H38" s="21">
        <v>2</v>
      </c>
    </row>
    <row r="39" spans="1:8" x14ac:dyDescent="0.25">
      <c r="A39" s="16"/>
      <c r="B39" s="16"/>
      <c r="C39" s="45"/>
      <c r="F39" s="16">
        <v>44855</v>
      </c>
      <c r="G39" s="21" t="s">
        <v>215</v>
      </c>
      <c r="H39" s="21">
        <v>2</v>
      </c>
    </row>
    <row r="40" spans="1:8" x14ac:dyDescent="0.25">
      <c r="A40" s="16"/>
      <c r="B40" s="16"/>
      <c r="C40" s="45"/>
      <c r="F40" s="16">
        <v>44925</v>
      </c>
      <c r="G40" s="21" t="s">
        <v>216</v>
      </c>
      <c r="H40" s="21">
        <v>4</v>
      </c>
    </row>
    <row r="41" spans="1:8" x14ac:dyDescent="0.25">
      <c r="A41" s="16"/>
      <c r="B41" s="16"/>
      <c r="C41" s="45"/>
      <c r="F41" s="16">
        <v>45106</v>
      </c>
      <c r="G41" s="21" t="s">
        <v>217</v>
      </c>
      <c r="H41" s="21">
        <v>4</v>
      </c>
    </row>
    <row r="42" spans="1:8" x14ac:dyDescent="0.25">
      <c r="A42" s="16"/>
      <c r="B42" s="16"/>
      <c r="C42" s="45"/>
      <c r="F42" s="16">
        <v>45717</v>
      </c>
      <c r="G42" s="16" t="s">
        <v>218</v>
      </c>
      <c r="H42" s="21">
        <v>10</v>
      </c>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5" sqref="F4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'David McWaters'!A1</f>
        <v>David McWaters</v>
      </c>
      <c r="BH1" s="14" t="s">
        <v>11</v>
      </c>
      <c r="BI1" s="14" t="s">
        <v>12</v>
      </c>
      <c r="BJ1" s="14" t="s">
        <v>5</v>
      </c>
      <c r="BK1" s="14" t="s">
        <v>14</v>
      </c>
      <c r="BL1" s="14" t="s">
        <v>15</v>
      </c>
    </row>
    <row r="2" spans="1:75" x14ac:dyDescent="0.25">
      <c r="A2" s="62">
        <v>16193</v>
      </c>
      <c r="B2" s="16">
        <v>40993</v>
      </c>
      <c r="C2" t="s">
        <v>63</v>
      </c>
      <c r="D2" t="s">
        <v>219</v>
      </c>
      <c r="E2" t="s">
        <v>64</v>
      </c>
      <c r="F2" t="s">
        <v>224</v>
      </c>
      <c r="G2" t="s">
        <v>225</v>
      </c>
      <c r="H2" s="63" t="s">
        <v>250</v>
      </c>
      <c r="I2" t="s">
        <v>68</v>
      </c>
      <c r="J2" s="14">
        <v>12</v>
      </c>
      <c r="K2" s="14" t="s">
        <v>223</v>
      </c>
      <c r="L2" t="s">
        <v>5</v>
      </c>
      <c r="M2" s="14">
        <v>1.5</v>
      </c>
      <c r="N2" s="14">
        <v>1.5</v>
      </c>
      <c r="AH2" s="17">
        <f>SUM(AI2:AZ2)</f>
        <v>1.5</v>
      </c>
      <c r="AI2" s="18">
        <f t="shared" ref="AI2:AI65" si="0">SUMIFS(M2,D2,"*"&amp;$BB$1&amp;"*")</f>
        <v>1.5</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v>
      </c>
      <c r="BE2" t="s">
        <v>66</v>
      </c>
      <c r="BG2" t="s">
        <v>64</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0</v>
      </c>
      <c r="BN2">
        <f>SUM(BH4:BL4)</f>
        <v>11</v>
      </c>
      <c r="BO2" t="s">
        <v>67</v>
      </c>
    </row>
    <row r="3" spans="1:75" x14ac:dyDescent="0.25">
      <c r="A3" s="62">
        <v>16194</v>
      </c>
      <c r="B3" s="16">
        <v>40993</v>
      </c>
      <c r="C3" t="s">
        <v>63</v>
      </c>
      <c r="D3" t="s">
        <v>219</v>
      </c>
      <c r="E3" t="s">
        <v>64</v>
      </c>
      <c r="F3" t="s">
        <v>220</v>
      </c>
      <c r="G3" t="s">
        <v>221</v>
      </c>
      <c r="H3" s="61" t="s">
        <v>222</v>
      </c>
      <c r="I3" t="s">
        <v>65</v>
      </c>
      <c r="J3" s="14">
        <v>9</v>
      </c>
      <c r="K3" s="14" t="s">
        <v>223</v>
      </c>
      <c r="L3" t="s">
        <v>5</v>
      </c>
      <c r="M3" s="14">
        <v>30</v>
      </c>
      <c r="N3" s="14">
        <v>10</v>
      </c>
      <c r="AH3" s="17">
        <f t="shared" ref="AH3:AH66" si="17">SUM(AI3:AZ3)</f>
        <v>30</v>
      </c>
      <c r="AI3" s="18">
        <f t="shared" si="0"/>
        <v>30</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v>
      </c>
      <c r="BE3" t="s">
        <v>66</v>
      </c>
      <c r="BG3" t="s">
        <v>63</v>
      </c>
      <c r="BH3" s="14">
        <f>COUNTIFS($D$2:$D$4276,"*"&amp;$BB$1&amp;"*",$K$2:$K$4276,"CSA",$L$2:$L$4276,"Major Victory",$I$2:$I$4276,"Battle")</f>
        <v>1</v>
      </c>
      <c r="BI3" s="14">
        <f>COUNTIFS($D$2:$D$4276,"*"&amp;$BB$1&amp;"*",$K$2:$K$4276,"CSA",$L$2:$L$4276,"Minor Victory",$I$2:$I$4276,"Battle")</f>
        <v>0</v>
      </c>
      <c r="BJ3" s="14">
        <f>COUNTIFS($D$2:$D$4276,"*"&amp;$BB$1&amp;"*",$K$2:$K$4276,".",$I$2:$I$4276,"Battle")</f>
        <v>4</v>
      </c>
      <c r="BK3" s="14">
        <f>COUNTIFS($D$2:$D$4276,"*"&amp;$BB$1&amp;"*",$K$2:$K$4276,"USA",$L$2:$L$4276,"Minor Victory",$I$2:$I$4276,"Battle")</f>
        <v>1</v>
      </c>
      <c r="BL3" s="14">
        <f>COUNTIFS($D$2:$D$4276,"*"&amp;$BB$1&amp;"*",$K$2:$K$4276,"USA",$L$2:$L$4276,"Major Victory",$I$2:$I$4276,"Battle")</f>
        <v>3</v>
      </c>
      <c r="BN3" cm="1">
        <f t="array" ref="BN3">SUMPRODUCT(--EXACT($BO$3,$I$2:$I$4276))</f>
        <v>11</v>
      </c>
      <c r="BO3" t="s">
        <v>69</v>
      </c>
    </row>
    <row r="4" spans="1:75" x14ac:dyDescent="0.25">
      <c r="A4" s="62">
        <v>16215</v>
      </c>
      <c r="B4" s="16">
        <v>41000</v>
      </c>
      <c r="C4" t="s">
        <v>63</v>
      </c>
      <c r="D4" t="s">
        <v>219</v>
      </c>
      <c r="E4" t="s">
        <v>64</v>
      </c>
      <c r="F4" t="s">
        <v>226</v>
      </c>
      <c r="G4" t="s">
        <v>225</v>
      </c>
      <c r="H4" s="63" t="s">
        <v>251</v>
      </c>
      <c r="I4" t="s">
        <v>68</v>
      </c>
      <c r="J4" s="14">
        <v>21</v>
      </c>
      <c r="K4" s="14" t="s">
        <v>64</v>
      </c>
      <c r="L4" t="s">
        <v>3</v>
      </c>
      <c r="M4" s="14">
        <v>2.31</v>
      </c>
      <c r="N4" s="14">
        <v>3.44</v>
      </c>
      <c r="AH4" s="17">
        <f t="shared" si="17"/>
        <v>2.31</v>
      </c>
      <c r="AI4" s="18">
        <f t="shared" si="0"/>
        <v>2.31</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v>
      </c>
      <c r="BH4" s="14">
        <f>SUM(BH2:BH3)</f>
        <v>2</v>
      </c>
      <c r="BI4" s="14">
        <f>SUM(BI2:BI3)</f>
        <v>0</v>
      </c>
      <c r="BJ4" s="14">
        <f>SUM(BJ2:BJ3)</f>
        <v>5</v>
      </c>
      <c r="BK4" s="14">
        <f>SUM(BK2:BK3)</f>
        <v>1</v>
      </c>
      <c r="BL4" s="14">
        <f>SUM(BL2:BL3)</f>
        <v>3</v>
      </c>
    </row>
    <row r="5" spans="1:75" x14ac:dyDescent="0.25">
      <c r="A5" s="62">
        <v>16220</v>
      </c>
      <c r="B5" s="16">
        <v>41001</v>
      </c>
      <c r="C5" t="s">
        <v>63</v>
      </c>
      <c r="D5" t="s">
        <v>219</v>
      </c>
      <c r="E5" t="s">
        <v>64</v>
      </c>
      <c r="F5" t="s">
        <v>227</v>
      </c>
      <c r="G5" t="s">
        <v>225</v>
      </c>
      <c r="H5" s="63" t="s">
        <v>252</v>
      </c>
      <c r="I5" t="s">
        <v>69</v>
      </c>
      <c r="J5" s="14">
        <v>7</v>
      </c>
      <c r="K5" s="14" t="s">
        <v>63</v>
      </c>
      <c r="L5" t="s">
        <v>3</v>
      </c>
      <c r="M5" s="14">
        <v>2.96</v>
      </c>
      <c r="N5" s="14">
        <v>1.54</v>
      </c>
      <c r="AH5" s="17">
        <f t="shared" si="17"/>
        <v>2.96</v>
      </c>
      <c r="AI5" s="18">
        <f t="shared" si="0"/>
        <v>2.96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16233</v>
      </c>
      <c r="B6" s="16">
        <v>41006</v>
      </c>
      <c r="C6" t="s">
        <v>63</v>
      </c>
      <c r="D6" t="s">
        <v>219</v>
      </c>
      <c r="E6" t="s">
        <v>64</v>
      </c>
      <c r="F6" t="s">
        <v>228</v>
      </c>
      <c r="G6" t="s">
        <v>225</v>
      </c>
      <c r="H6" s="63" t="s">
        <v>251</v>
      </c>
      <c r="I6" t="s">
        <v>69</v>
      </c>
      <c r="J6" s="14">
        <v>21</v>
      </c>
      <c r="K6" s="14" t="s">
        <v>64</v>
      </c>
      <c r="L6" t="s">
        <v>3</v>
      </c>
      <c r="M6" s="14">
        <v>4.62</v>
      </c>
      <c r="N6" s="14">
        <v>6.88</v>
      </c>
      <c r="AH6" s="17">
        <f t="shared" si="17"/>
        <v>4.62</v>
      </c>
      <c r="AI6" s="18">
        <f t="shared" si="0"/>
        <v>4.62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16251</v>
      </c>
      <c r="B7" s="16">
        <v>41011</v>
      </c>
      <c r="C7" t="s">
        <v>63</v>
      </c>
      <c r="D7" t="s">
        <v>219</v>
      </c>
      <c r="E7" t="s">
        <v>64</v>
      </c>
      <c r="F7" t="s">
        <v>229</v>
      </c>
      <c r="G7" t="s">
        <v>225</v>
      </c>
      <c r="H7" s="63" t="s">
        <v>251</v>
      </c>
      <c r="I7" t="s">
        <v>69</v>
      </c>
      <c r="J7" s="14">
        <v>21</v>
      </c>
      <c r="K7" s="14" t="s">
        <v>64</v>
      </c>
      <c r="L7" t="s">
        <v>3</v>
      </c>
      <c r="M7" s="14">
        <v>4.62</v>
      </c>
      <c r="N7" s="14">
        <v>6.88</v>
      </c>
      <c r="AH7" s="17">
        <f t="shared" si="17"/>
        <v>4.62</v>
      </c>
      <c r="AI7" s="18">
        <f t="shared" si="0"/>
        <v>4.62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67</v>
      </c>
    </row>
    <row r="8" spans="1:75" x14ac:dyDescent="0.25">
      <c r="A8" s="62">
        <v>16289</v>
      </c>
      <c r="B8" s="16">
        <v>41026</v>
      </c>
      <c r="C8" t="s">
        <v>63</v>
      </c>
      <c r="D8" t="s">
        <v>230</v>
      </c>
      <c r="E8" t="s">
        <v>64</v>
      </c>
      <c r="F8" t="s">
        <v>219</v>
      </c>
      <c r="G8" t="s">
        <v>225</v>
      </c>
      <c r="H8" s="63" t="s">
        <v>253</v>
      </c>
      <c r="I8" t="s">
        <v>69</v>
      </c>
      <c r="J8" s="14">
        <v>15</v>
      </c>
      <c r="K8" s="14" t="s">
        <v>223</v>
      </c>
      <c r="L8" t="s">
        <v>5</v>
      </c>
      <c r="M8" s="14">
        <v>3.75</v>
      </c>
      <c r="N8" s="14">
        <v>3.75</v>
      </c>
      <c r="P8" s="21"/>
      <c r="AH8" s="17">
        <f t="shared" si="17"/>
        <v>3.75</v>
      </c>
      <c r="AI8" s="18">
        <f t="shared" si="0"/>
        <v>0</v>
      </c>
      <c r="AJ8" s="18">
        <f t="shared" si="1"/>
        <v>3.75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1</v>
      </c>
      <c r="BN8" cm="1">
        <f t="array" ref="BN8">SUMPRODUCT(--EXACT($BO$8,$I$2:$I$4276))</f>
        <v>3</v>
      </c>
      <c r="BO8" t="s">
        <v>68</v>
      </c>
    </row>
    <row r="9" spans="1:75" x14ac:dyDescent="0.25">
      <c r="A9" s="62">
        <v>16290</v>
      </c>
      <c r="B9" s="16">
        <v>41026</v>
      </c>
      <c r="C9" t="s">
        <v>63</v>
      </c>
      <c r="D9" t="s">
        <v>219</v>
      </c>
      <c r="E9" t="s">
        <v>64</v>
      </c>
      <c r="F9" t="s">
        <v>230</v>
      </c>
      <c r="G9" t="s">
        <v>225</v>
      </c>
      <c r="H9" s="63" t="s">
        <v>253</v>
      </c>
      <c r="I9" t="s">
        <v>69</v>
      </c>
      <c r="J9" s="14">
        <v>15</v>
      </c>
      <c r="K9" s="14" t="s">
        <v>223</v>
      </c>
      <c r="L9" t="s">
        <v>5</v>
      </c>
      <c r="M9" s="14">
        <v>3.75</v>
      </c>
      <c r="N9" s="14">
        <v>3.75</v>
      </c>
      <c r="AH9" s="17">
        <f t="shared" si="17"/>
        <v>3.75</v>
      </c>
      <c r="AI9" s="18">
        <f t="shared" si="0"/>
        <v>3.75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2</v>
      </c>
    </row>
    <row r="10" spans="1:75" x14ac:dyDescent="0.25">
      <c r="A10" s="62">
        <v>16434</v>
      </c>
      <c r="B10" s="16">
        <v>41083</v>
      </c>
      <c r="C10" t="s">
        <v>63</v>
      </c>
      <c r="D10" t="s">
        <v>219</v>
      </c>
      <c r="E10" t="s">
        <v>64</v>
      </c>
      <c r="F10" t="s">
        <v>231</v>
      </c>
      <c r="G10" t="s">
        <v>232</v>
      </c>
      <c r="H10" t="s">
        <v>254</v>
      </c>
      <c r="I10" t="s">
        <v>69</v>
      </c>
      <c r="J10" s="14">
        <v>21</v>
      </c>
      <c r="K10" s="14" t="s">
        <v>64</v>
      </c>
      <c r="L10" t="s">
        <v>4</v>
      </c>
      <c r="M10" s="14">
        <v>5.04</v>
      </c>
      <c r="N10" s="14">
        <v>6.46</v>
      </c>
      <c r="AH10" s="17">
        <f t="shared" si="17"/>
        <v>5.04</v>
      </c>
      <c r="AI10" s="18">
        <f t="shared" si="0"/>
        <v>5.04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16453</v>
      </c>
      <c r="B11" s="16">
        <v>41090</v>
      </c>
      <c r="C11" t="s">
        <v>63</v>
      </c>
      <c r="D11" t="s">
        <v>229</v>
      </c>
      <c r="E11" t="s">
        <v>64</v>
      </c>
      <c r="F11" t="s">
        <v>219</v>
      </c>
      <c r="G11" t="s">
        <v>225</v>
      </c>
      <c r="H11" s="63" t="s">
        <v>251</v>
      </c>
      <c r="I11" t="s">
        <v>69</v>
      </c>
      <c r="J11" s="14">
        <v>1</v>
      </c>
      <c r="K11" s="14" t="s">
        <v>64</v>
      </c>
      <c r="L11" t="s">
        <v>3</v>
      </c>
      <c r="M11" s="14">
        <v>0.22</v>
      </c>
      <c r="N11" s="14">
        <v>1.28</v>
      </c>
      <c r="P11" s="21"/>
      <c r="AH11" s="17">
        <f t="shared" si="17"/>
        <v>1.28</v>
      </c>
      <c r="AI11" s="18">
        <f t="shared" si="0"/>
        <v>0</v>
      </c>
      <c r="AJ11" s="18">
        <f t="shared" si="1"/>
        <v>1.28</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16653</v>
      </c>
      <c r="B12" s="16">
        <v>41157</v>
      </c>
      <c r="C12" t="s">
        <v>63</v>
      </c>
      <c r="D12" t="s">
        <v>219</v>
      </c>
      <c r="E12" t="s">
        <v>64</v>
      </c>
      <c r="F12" t="s">
        <v>233</v>
      </c>
      <c r="G12" t="s">
        <v>234</v>
      </c>
      <c r="H12" s="63" t="s">
        <v>255</v>
      </c>
      <c r="I12" t="s">
        <v>69</v>
      </c>
      <c r="J12" s="14">
        <v>11</v>
      </c>
      <c r="K12" s="14" t="s">
        <v>223</v>
      </c>
      <c r="L12" t="s">
        <v>5</v>
      </c>
      <c r="M12" s="14">
        <v>2.75</v>
      </c>
      <c r="N12" s="14">
        <v>2.75</v>
      </c>
      <c r="AH12" s="17">
        <f t="shared" si="17"/>
        <v>2.75</v>
      </c>
      <c r="AI12" s="18">
        <f t="shared" si="0"/>
        <v>2.75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17273</v>
      </c>
      <c r="B13" s="16">
        <v>41368</v>
      </c>
      <c r="C13" t="s">
        <v>63</v>
      </c>
      <c r="D13" t="s">
        <v>219</v>
      </c>
      <c r="E13" t="s">
        <v>64</v>
      </c>
      <c r="F13" t="s">
        <v>235</v>
      </c>
      <c r="G13" t="s">
        <v>236</v>
      </c>
      <c r="H13" s="63" t="s">
        <v>256</v>
      </c>
      <c r="I13" t="s">
        <v>69</v>
      </c>
      <c r="J13" s="14">
        <v>1</v>
      </c>
      <c r="K13" s="14" t="s">
        <v>64</v>
      </c>
      <c r="L13" t="s">
        <v>3</v>
      </c>
      <c r="M13" s="14">
        <v>0.22</v>
      </c>
      <c r="N13" s="14">
        <v>1.28</v>
      </c>
      <c r="AH13" s="17">
        <f t="shared" si="17"/>
        <v>0.22</v>
      </c>
      <c r="AI13" s="18">
        <f t="shared" si="0"/>
        <v>0.22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21085</v>
      </c>
      <c r="B14" s="16">
        <v>44289</v>
      </c>
      <c r="C14" t="s">
        <v>63</v>
      </c>
      <c r="D14" t="s">
        <v>219</v>
      </c>
      <c r="E14" t="s">
        <v>64</v>
      </c>
      <c r="F14" t="s">
        <v>237</v>
      </c>
      <c r="G14" t="s">
        <v>238</v>
      </c>
      <c r="H14" s="63" t="s">
        <v>257</v>
      </c>
      <c r="I14" t="s">
        <v>69</v>
      </c>
      <c r="J14" s="14">
        <v>1</v>
      </c>
      <c r="K14" s="14" t="s">
        <v>223</v>
      </c>
      <c r="L14" t="s">
        <v>5</v>
      </c>
      <c r="M14" s="14">
        <v>0.25</v>
      </c>
      <c r="N14" s="14">
        <v>0.25</v>
      </c>
      <c r="AH14" s="17">
        <f t="shared" si="17"/>
        <v>0.25</v>
      </c>
      <c r="AI14" s="18">
        <f t="shared" si="0"/>
        <v>0.25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21220</v>
      </c>
      <c r="B15" s="16">
        <v>44345</v>
      </c>
      <c r="C15" t="s">
        <v>63</v>
      </c>
      <c r="D15" t="s">
        <v>240</v>
      </c>
      <c r="E15" t="s">
        <v>64</v>
      </c>
      <c r="F15" t="s">
        <v>219</v>
      </c>
      <c r="G15" t="s">
        <v>238</v>
      </c>
      <c r="H15" s="63" t="s">
        <v>259</v>
      </c>
      <c r="I15" t="s">
        <v>68</v>
      </c>
      <c r="J15" s="14">
        <v>10</v>
      </c>
      <c r="K15" s="14" t="s">
        <v>63</v>
      </c>
      <c r="L15" t="s">
        <v>3</v>
      </c>
      <c r="M15" s="14">
        <v>1.9</v>
      </c>
      <c r="N15" s="14">
        <v>1.1000000000000001</v>
      </c>
      <c r="P15" s="21"/>
      <c r="AH15" s="17">
        <f t="shared" si="17"/>
        <v>1.1000000000000001</v>
      </c>
      <c r="AI15" s="18">
        <f t="shared" si="0"/>
        <v>0</v>
      </c>
      <c r="AJ15" s="18">
        <f t="shared" si="1"/>
        <v>1.1000000000000001</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21917</v>
      </c>
      <c r="B16" s="16">
        <v>44667</v>
      </c>
      <c r="C16" t="s">
        <v>63</v>
      </c>
      <c r="D16" t="s">
        <v>241</v>
      </c>
      <c r="E16" t="s">
        <v>64</v>
      </c>
      <c r="F16" t="s">
        <v>242</v>
      </c>
      <c r="G16" t="s">
        <v>238</v>
      </c>
      <c r="H16" s="63" t="s">
        <v>260</v>
      </c>
      <c r="I16" t="s">
        <v>86</v>
      </c>
      <c r="J16" s="14">
        <v>30</v>
      </c>
      <c r="K16" s="14" t="s">
        <v>64</v>
      </c>
      <c r="L16" t="s">
        <v>3</v>
      </c>
      <c r="M16" s="14">
        <v>3.3</v>
      </c>
      <c r="N16" s="14">
        <v>4.7</v>
      </c>
      <c r="O16" t="s">
        <v>64</v>
      </c>
      <c r="P16" s="21" t="s">
        <v>243</v>
      </c>
      <c r="Q16" t="s">
        <v>64</v>
      </c>
      <c r="R16" t="s">
        <v>244</v>
      </c>
      <c r="S16" t="s">
        <v>63</v>
      </c>
      <c r="T16" t="s">
        <v>245</v>
      </c>
      <c r="U16" t="s">
        <v>63</v>
      </c>
      <c r="V16" t="s">
        <v>219</v>
      </c>
      <c r="W16" t="s">
        <v>63</v>
      </c>
      <c r="X16" t="s">
        <v>246</v>
      </c>
      <c r="AH16" s="17">
        <f t="shared" si="17"/>
        <v>3.3</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3.3</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22113</v>
      </c>
      <c r="B17" s="16">
        <v>44746</v>
      </c>
      <c r="C17" t="s">
        <v>63</v>
      </c>
      <c r="D17" t="s">
        <v>219</v>
      </c>
      <c r="E17" t="s">
        <v>64</v>
      </c>
      <c r="F17" t="s">
        <v>239</v>
      </c>
      <c r="G17" t="s">
        <v>234</v>
      </c>
      <c r="H17" s="61" t="s">
        <v>258</v>
      </c>
      <c r="I17" t="s">
        <v>69</v>
      </c>
      <c r="J17" s="14">
        <v>7</v>
      </c>
      <c r="K17" s="14" t="s">
        <v>223</v>
      </c>
      <c r="L17" t="s">
        <v>5</v>
      </c>
      <c r="M17" s="14">
        <v>1.75</v>
      </c>
      <c r="N17" s="14">
        <v>1.75</v>
      </c>
      <c r="AE17" s="20"/>
      <c r="AH17" s="17">
        <f t="shared" si="17"/>
        <v>1.75</v>
      </c>
      <c r="AI17" s="18">
        <f t="shared" si="0"/>
        <v>1.75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22494</v>
      </c>
      <c r="B18" s="16">
        <v>44944</v>
      </c>
      <c r="C18" t="s">
        <v>63</v>
      </c>
      <c r="D18" t="s">
        <v>247</v>
      </c>
      <c r="E18" t="s">
        <v>64</v>
      </c>
      <c r="F18" t="s">
        <v>241</v>
      </c>
      <c r="G18" t="s">
        <v>238</v>
      </c>
      <c r="H18" s="63" t="s">
        <v>260</v>
      </c>
      <c r="I18" t="s">
        <v>86</v>
      </c>
      <c r="J18" s="14">
        <v>35</v>
      </c>
      <c r="K18" s="14" t="s">
        <v>63</v>
      </c>
      <c r="L18" t="s">
        <v>4</v>
      </c>
      <c r="M18" s="14">
        <v>5.05</v>
      </c>
      <c r="N18" s="14">
        <v>4.2</v>
      </c>
      <c r="O18" t="s">
        <v>63</v>
      </c>
      <c r="P18" s="21" t="s">
        <v>224</v>
      </c>
      <c r="Q18" t="s">
        <v>64</v>
      </c>
      <c r="R18" t="s">
        <v>219</v>
      </c>
      <c r="S18" t="s">
        <v>63</v>
      </c>
      <c r="T18" t="s">
        <v>248</v>
      </c>
      <c r="U18" t="s">
        <v>64</v>
      </c>
      <c r="V18" t="s">
        <v>249</v>
      </c>
      <c r="AE18" s="20"/>
      <c r="AH18" s="17">
        <f t="shared" si="17"/>
        <v>4.2</v>
      </c>
      <c r="AI18" s="18">
        <f t="shared" si="0"/>
        <v>0</v>
      </c>
      <c r="AJ18" s="18">
        <f t="shared" si="1"/>
        <v>0</v>
      </c>
      <c r="AK18" s="18">
        <f t="shared" si="2"/>
        <v>0</v>
      </c>
      <c r="AL18" s="18">
        <f t="shared" si="3"/>
        <v>0</v>
      </c>
      <c r="AM18" s="18">
        <f t="shared" si="4"/>
        <v>0</v>
      </c>
      <c r="AN18" s="18">
        <f t="shared" si="5"/>
        <v>4.2</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c r="B19" s="21"/>
      <c r="P19" s="21"/>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c r="B20" s="21"/>
      <c r="P20" s="21"/>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c r="B21" s="21"/>
      <c r="P21" s="21"/>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4"/>
      <c r="B22" s="21"/>
      <c r="P22" s="21"/>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c r="B23" s="21"/>
      <c r="P23" s="21"/>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c r="B24" s="21"/>
      <c r="P24" s="21"/>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c r="B25" s="21"/>
      <c r="P25" s="21"/>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1</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0</v>
      </c>
      <c r="BU27" t="s">
        <v>82</v>
      </c>
      <c r="BV27" cm="1">
        <f t="array" ref="BV27">SUMPRODUCT(--EXACT($BW$27,$I$2:$I$4276))</f>
        <v>2</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1</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121</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43</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65</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9</v>
      </c>
      <c r="BE41" t="s">
        <v>65</v>
      </c>
      <c r="BV41">
        <f>SUM(BN3,BN8,BV14,BV27,BV37)</f>
        <v>17</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238</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A1500">
    <sortCondition ref="A2:A1500"/>
  </sortState>
  <conditionalFormatting sqref="A19:G25">
    <cfRule type="containsText" dxfId="14" priority="13" operator="containsText" text=", USA">
      <formula>NOT(ISERROR(SEARCH(", USA",A19)))</formula>
    </cfRule>
    <cfRule type="containsText" dxfId="13" priority="14" operator="containsText" text=", CSA">
      <formula>NOT(ISERROR(SEARCH(", CSA",A19)))</formula>
    </cfRule>
  </conditionalFormatting>
  <conditionalFormatting sqref="B2:G18">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12:H13">
    <cfRule type="containsText" dxfId="10" priority="33" operator="containsText" text=", USA">
      <formula>NOT(ISERROR(SEARCH(", USA",H12)))</formula>
    </cfRule>
    <cfRule type="containsText" dxfId="9" priority="34" operator="containsText" text=", CSA">
      <formula>NOT(ISERROR(SEARCH(", CSA",H12)))</formula>
    </cfRule>
  </conditionalFormatting>
  <conditionalFormatting sqref="H16">
    <cfRule type="containsText" dxfId="8" priority="19" operator="containsText" text=", USA">
      <formula>NOT(ISERROR(SEARCH(", USA",H16)))</formula>
    </cfRule>
    <cfRule type="containsText" dxfId="7" priority="20" operator="containsText" text=", CSA">
      <formula>NOT(ISERROR(SEARCH(", CSA",H16)))</formula>
    </cfRule>
  </conditionalFormatting>
  <conditionalFormatting sqref="H18">
    <cfRule type="containsText" dxfId="6" priority="3" operator="containsText" text=", USA">
      <formula>NOT(ISERROR(SEARCH(", USA",H18)))</formula>
    </cfRule>
    <cfRule type="containsText" dxfId="5" priority="4" operator="containsText" text=", CSA">
      <formula>NOT(ISERROR(SEARCH(", CSA",H18)))</formula>
    </cfRule>
  </conditionalFormatting>
  <conditionalFormatting sqref="I2:P16 I19:P25">
    <cfRule type="containsText" dxfId="4" priority="21" operator="containsText" text=", USA">
      <formula>NOT(ISERROR(SEARCH(", USA",I2)))</formula>
    </cfRule>
    <cfRule type="containsText" dxfId="3" priority="22" operator="containsText" text=", CSA">
      <formula>NOT(ISERROR(SEARCH(", CSA",I2)))</formula>
    </cfRule>
  </conditionalFormatting>
  <conditionalFormatting sqref="I17:X18">
    <cfRule type="containsText" dxfId="2" priority="1" operator="containsText" text=", USA">
      <formula>NOT(ISERROR(SEARCH(", USA",I17)))</formula>
    </cfRule>
    <cfRule type="containsText" dxfId="1" priority="2" operator="containsText" text=", CSA">
      <formula>NOT(ISERROR(SEARCH(", CSA",I17)))</formula>
    </cfRule>
  </conditionalFormatting>
  <conditionalFormatting sqref="AI2:AZ1048576">
    <cfRule type="cellIs" dxfId="0" priority="4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McWaters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2025-09-05T01:52:10Z</dcterms:modified>
</cp:coreProperties>
</file>